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844D9CA2-FA61-43CE-88AF-C1C96CF3D58C}" xr6:coauthVersionLast="47" xr6:coauthVersionMax="47" xr10:uidLastSave="{00000000-0000-0000-0000-000000000000}"/>
  <bookViews>
    <workbookView xWindow="-120" yWindow="-120" windowWidth="38640" windowHeight="21120" xr2:uid="{4E6FB5E7-2600-4068-9C03-1CDF088CA823}"/>
  </bookViews>
  <sheets>
    <sheet name="POVRCHY, STAVBA" sheetId="1" r:id="rId1"/>
  </sheets>
  <definedNames>
    <definedName name="_xlnm.Print_Area" localSheetId="0">'POVRCHY, STAVBA'!$A$1:$D$44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19" i="1"/>
  <c r="C21" i="1"/>
  <c r="C23" i="1"/>
  <c r="C27" i="1"/>
  <c r="C33" i="1"/>
  <c r="C37" i="1"/>
  <c r="C43" i="1"/>
</calcChain>
</file>

<file path=xl/sharedStrings.xml><?xml version="1.0" encoding="utf-8"?>
<sst xmlns="http://schemas.openxmlformats.org/spreadsheetml/2006/main" count="67" uniqueCount="49">
  <si>
    <t>lišta z extrudovaného syntetického polymeru, s možností nátěru, profil 4x1 cm</t>
  </si>
  <si>
    <t>m</t>
  </si>
  <si>
    <t>SOKL BYTY + CHODBY</t>
  </si>
  <si>
    <t>PVC fabion 25x25 + ukončovací lišta</t>
  </si>
  <si>
    <t>SOKL ORDINACE</t>
  </si>
  <si>
    <t>Zrcadlo lepené na zdi DÉLKA 900x1605, SH=1200, rozměry nutno ověřit na stavbě</t>
  </si>
  <si>
    <t>ks</t>
  </si>
  <si>
    <t>ZRCADLO</t>
  </si>
  <si>
    <t>dlaždice 60x120, 8,5 mm, dekor pruhy kámen, BÍLÁ, slinutá, rektifikovaná</t>
  </si>
  <si>
    <t>m2</t>
  </si>
  <si>
    <t>OBKLAD HALA 2</t>
  </si>
  <si>
    <t>dlaždice 60x120, 8,5 mm, dekor  pruhy kámen, ŠEDÁ, slinutá, rektifikovaná</t>
  </si>
  <si>
    <t>OBKLAD HALA</t>
  </si>
  <si>
    <t>omyvatelná betonová stěrka šedo béžová, Odstín nutno vyvzorkovat na stavbě</t>
  </si>
  <si>
    <t>INTERIÉROVÁ STĚRKA 2</t>
  </si>
  <si>
    <t>betonová stěrka odstín bílá, Odstín nutno vyvzorkovat na stavbě</t>
  </si>
  <si>
    <t>INTERIÉROVÁ STĚRKA 1</t>
  </si>
  <si>
    <t>Přírodní linoleum nástěnkové s vysokým obsahem korku, tloušťka 6,00 mm, ohebnost průměr méně než 50mm, odolnost ohni dle ASTM třída B, bez obsahu PVC a PET, váha 4,70kg/m2, odstín lomená bílá</t>
  </si>
  <si>
    <t>NÁSTĚNKOVÝ OBKLAD 1</t>
  </si>
  <si>
    <t>heterogenní lepený vinyl v dílcích bez obsahu ftalátů ve formátu parkety 101,6 x 609,6mm, celková tloušťka materiálu 2,00 mm, tloušťka nášlapné vrstvy 0,40 mm, třídy zátěže dle EN ISO 10874 jsou 23/32/41, povrchová úprava 100% PUR, CleanShield TM, reakce na oheň dle EN 13 501-1 je B fl – S 1, hodnota zbytkového otlaku dle EN ISO 24343-1 je ≤ 0,05 mm, odolnost proti opotřebení dle EN 660-2: třída T, protiskluznost dle DIN 51130 je R10, rozměrová stálost dle EN ISO 23999 je ≤ 0,10 %, barevná stálost dle EN ISO 105-B02 je ≥ 6, výroba 100% bez flalátů – použití bioplastifikátorů, splňuje EPD dle ISO 14025 a EN1 5804 – environmentální prohlášení o produktech, zlepšuje udržitelnou výstavbu, splňuje emisní certifikáty INDOOR AIR COMFORT GOLD, množství je bez prořezu</t>
  </si>
  <si>
    <t>VINYL BYTY</t>
  </si>
  <si>
    <t xml:space="preserve">Zábradlí v zrcadle schodiště, výška 1000 mm, dřevěné madlo 40x20, dub, kce ocelová pásovina 40x5 mm, vzdálenost sloupků max 120 mm, práškový lak bílá, kotveno do schodnice z čela, </t>
  </si>
  <si>
    <t>ZÁBRADLÍ</t>
  </si>
  <si>
    <t>PVC vinyl heterogenní hybridní zátěžový a akustický, role š. 2m, útlum 15dB, tloušťka 2,60mm, nášlapná vrstva 0,70mm, rozměrová stálost &lt;0,1%, zátěž 34/42, otlak do 0,05mm, Bfl S1,  protiskluz μ ≥ 0,6, R10, chemická odolnost vynikající, PUR úprava tvrzena laserem a UV, bez ftalátů, INDOOR AIR COMFORT GOLD</t>
  </si>
  <si>
    <t>VINYL ORDINACE</t>
  </si>
  <si>
    <t>VINYL ČEKÁRNA</t>
  </si>
  <si>
    <t>dlaždice 60x120, 8,5 mm, dekor kámen, ŠEDÁ, R11, slinutá, rektifikovaná</t>
  </si>
  <si>
    <t>DLAŽBA BYTOVÝ DŮM</t>
  </si>
  <si>
    <t>koberec čistící zóna střižená smyčka, role š. 205cm, vlákno 920g/m2, 100 % Polyamide 6 Econyl, tloušťka 9mm, třída zátěže 33, hořlavost Bfl-s1, zadní strana nepromokavá vinyl bez obsahu ftalátů, pojme 6litrů vody/m2</t>
  </si>
  <si>
    <t>ČISTÍCÍ ZÓNA ORDINACE</t>
  </si>
  <si>
    <t>ČISTÍCÍ ZÓNA BYTOVÝ DŮM</t>
  </si>
  <si>
    <t>Obkladačka, 30x60, bílá, matná, rektifikovaná</t>
  </si>
  <si>
    <t>OBKLAD 2</t>
  </si>
  <si>
    <t>Obkladačka, 30x60, slonová kost, rektifikovaná, jemná textura dřeva</t>
  </si>
  <si>
    <t>OBKLAD 1</t>
  </si>
  <si>
    <t>Stříbrný elox</t>
  </si>
  <si>
    <t>SCHODOVÁ HRANA PRO DLAŽBU</t>
  </si>
  <si>
    <t>dlaždice 60x120, 8,5 mm, dekor kámen, béžová, R11, slinutá, rektifikovaná</t>
  </si>
  <si>
    <t>DLAŽBA WC</t>
  </si>
  <si>
    <t>MJ</t>
  </si>
  <si>
    <t>Množství</t>
  </si>
  <si>
    <t>Název/popis</t>
  </si>
  <si>
    <t>Označení</t>
  </si>
  <si>
    <t>POVRCHY/STAVBA</t>
  </si>
  <si>
    <t>Část:</t>
  </si>
  <si>
    <t>SO.02</t>
  </si>
  <si>
    <t>Objekt:</t>
  </si>
  <si>
    <t>Obecní dům Rudíkov</t>
  </si>
  <si>
    <t>Stavba: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</si>
</sst>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theme="0" tint="-0.249977111117893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0" tint="-0.249977111117893"/>
      <name val="Arial"/>
      <family val="2"/>
      <charset val="238"/>
    </font>
    <font>
      <sz val="11"/>
      <color rgb="FF333333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8" fillId="0" borderId="0" xfId="0" applyFont="1" applyAlignment="1">
      <alignment vertical="center" wrapText="1" readingOrder="1"/>
    </xf>
    <xf numFmtId="0" fontId="5" fillId="0" borderId="0" xfId="0" applyFont="1"/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E338C-2BFD-4D81-B780-229D8284C07B}">
  <dimension ref="A1:L44"/>
  <sheetViews>
    <sheetView tabSelected="1" zoomScaleNormal="100" zoomScaleSheetLayoutView="115" workbookViewId="0">
      <selection activeCell="E1" sqref="E1:M1048576"/>
    </sheetView>
  </sheetViews>
  <sheetFormatPr defaultRowHeight="15" x14ac:dyDescent="0.25"/>
  <cols>
    <col min="1" max="1" width="9.140625" style="2"/>
    <col min="2" max="2" width="44.85546875" style="2" customWidth="1"/>
    <col min="3" max="6" width="9.140625" style="2"/>
    <col min="8" max="8" width="9.140625" style="1"/>
  </cols>
  <sheetData>
    <row r="1" spans="1:12" x14ac:dyDescent="0.25">
      <c r="A1" s="11"/>
      <c r="C1" s="11"/>
      <c r="G1" s="2"/>
      <c r="H1" s="4"/>
      <c r="I1" s="10"/>
      <c r="J1" s="2"/>
      <c r="K1" s="2"/>
      <c r="L1" s="2"/>
    </row>
    <row r="2" spans="1:12" x14ac:dyDescent="0.25">
      <c r="A2" s="11" t="s">
        <v>48</v>
      </c>
      <c r="B2" s="2" t="s">
        <v>47</v>
      </c>
      <c r="C2" s="11"/>
      <c r="G2" s="2"/>
      <c r="H2" s="4"/>
      <c r="I2" s="10"/>
      <c r="J2" s="2"/>
      <c r="K2" s="2"/>
      <c r="L2" s="2"/>
    </row>
    <row r="3" spans="1:12" x14ac:dyDescent="0.25">
      <c r="A3" s="11" t="s">
        <v>46</v>
      </c>
      <c r="B3" s="2" t="s">
        <v>45</v>
      </c>
      <c r="C3" s="11"/>
      <c r="G3" s="2"/>
      <c r="H3" s="4"/>
      <c r="I3" s="10"/>
      <c r="J3" s="2"/>
      <c r="K3" s="2"/>
      <c r="L3" s="2"/>
    </row>
    <row r="4" spans="1:12" x14ac:dyDescent="0.25">
      <c r="A4" s="11" t="s">
        <v>44</v>
      </c>
      <c r="B4" s="9" t="s">
        <v>43</v>
      </c>
      <c r="C4" s="11"/>
      <c r="G4" s="2"/>
      <c r="H4" s="4"/>
      <c r="I4" s="10"/>
      <c r="J4" s="2"/>
      <c r="K4" s="2"/>
      <c r="L4" s="2"/>
    </row>
    <row r="5" spans="1:12" x14ac:dyDescent="0.25">
      <c r="A5" s="11"/>
      <c r="C5" s="11"/>
      <c r="G5" s="2"/>
      <c r="H5" s="4"/>
      <c r="I5" s="10"/>
      <c r="J5" s="2"/>
      <c r="K5" s="2"/>
      <c r="L5" s="2"/>
    </row>
    <row r="6" spans="1:12" x14ac:dyDescent="0.25">
      <c r="A6" s="11" t="s">
        <v>42</v>
      </c>
      <c r="B6" s="2" t="s">
        <v>41</v>
      </c>
      <c r="C6" s="11" t="s">
        <v>40</v>
      </c>
      <c r="D6" s="2" t="s">
        <v>39</v>
      </c>
      <c r="G6" s="2"/>
      <c r="H6" s="4"/>
      <c r="I6" s="10"/>
      <c r="J6" s="2"/>
      <c r="K6" s="2"/>
      <c r="L6" s="2"/>
    </row>
    <row r="7" spans="1:12" x14ac:dyDescent="0.25">
      <c r="B7" s="9" t="s">
        <v>38</v>
      </c>
      <c r="C7" s="2">
        <f>4.34+1.8+1.75+4.2+2.2</f>
        <v>14.29</v>
      </c>
      <c r="D7" s="2" t="s">
        <v>9</v>
      </c>
      <c r="G7" s="2"/>
      <c r="H7" s="4"/>
      <c r="I7" s="2"/>
      <c r="J7" s="2"/>
      <c r="K7" s="2"/>
      <c r="L7" s="2"/>
    </row>
    <row r="8" spans="1:12" ht="22.5" x14ac:dyDescent="0.25">
      <c r="B8" s="3" t="s">
        <v>37</v>
      </c>
      <c r="G8" s="2"/>
      <c r="H8" s="4"/>
      <c r="I8" s="2"/>
      <c r="J8" s="2"/>
      <c r="K8" s="2"/>
      <c r="L8" s="2"/>
    </row>
    <row r="9" spans="1:12" x14ac:dyDescent="0.25">
      <c r="B9" s="5" t="s">
        <v>36</v>
      </c>
      <c r="C9" s="2">
        <v>47</v>
      </c>
      <c r="D9" s="2" t="s">
        <v>1</v>
      </c>
      <c r="G9" s="2"/>
      <c r="H9" s="4"/>
      <c r="I9" s="2"/>
      <c r="J9" s="2"/>
      <c r="K9" s="2"/>
      <c r="L9" s="2"/>
    </row>
    <row r="10" spans="1:12" x14ac:dyDescent="0.25">
      <c r="B10" s="3" t="s">
        <v>35</v>
      </c>
      <c r="G10" s="2"/>
      <c r="H10" s="4"/>
      <c r="I10" s="2"/>
      <c r="J10" s="2"/>
      <c r="K10" s="2"/>
      <c r="L10" s="2"/>
    </row>
    <row r="11" spans="1:12" x14ac:dyDescent="0.25">
      <c r="B11" s="5" t="s">
        <v>34</v>
      </c>
      <c r="C11" s="2">
        <v>64</v>
      </c>
      <c r="D11" s="2" t="s">
        <v>9</v>
      </c>
      <c r="G11" s="2"/>
      <c r="H11" s="4"/>
      <c r="I11" s="2"/>
      <c r="J11" s="2"/>
      <c r="K11" s="2"/>
      <c r="L11" s="2"/>
    </row>
    <row r="12" spans="1:12" ht="22.5" x14ac:dyDescent="0.25">
      <c r="B12" s="6" t="s">
        <v>33</v>
      </c>
      <c r="G12" s="2"/>
      <c r="H12" s="4"/>
      <c r="I12" s="2"/>
      <c r="J12" s="2"/>
      <c r="K12" s="2"/>
      <c r="L12" s="2"/>
    </row>
    <row r="13" spans="1:12" x14ac:dyDescent="0.25">
      <c r="B13" s="5" t="s">
        <v>32</v>
      </c>
      <c r="C13" s="2">
        <v>100</v>
      </c>
      <c r="D13" s="2" t="s">
        <v>9</v>
      </c>
      <c r="G13" s="2"/>
      <c r="H13" s="4"/>
      <c r="I13" s="2"/>
      <c r="J13" s="2"/>
      <c r="K13" s="2"/>
      <c r="L13" s="2"/>
    </row>
    <row r="14" spans="1:12" x14ac:dyDescent="0.25">
      <c r="B14" s="6" t="s">
        <v>31</v>
      </c>
      <c r="G14" s="2"/>
      <c r="H14" s="4"/>
      <c r="I14" s="2"/>
      <c r="J14" s="2"/>
      <c r="K14" s="2"/>
      <c r="L14" s="2"/>
    </row>
    <row r="15" spans="1:12" x14ac:dyDescent="0.25">
      <c r="B15" s="5" t="s">
        <v>30</v>
      </c>
      <c r="C15" s="2">
        <v>7.9</v>
      </c>
      <c r="D15" s="2" t="s">
        <v>9</v>
      </c>
      <c r="G15" s="2"/>
      <c r="H15" s="4"/>
      <c r="I15" s="2"/>
      <c r="J15" s="2"/>
      <c r="K15" s="2"/>
      <c r="L15" s="2"/>
    </row>
    <row r="16" spans="1:12" ht="45" x14ac:dyDescent="0.25">
      <c r="B16" s="6" t="s">
        <v>28</v>
      </c>
      <c r="G16" s="2"/>
      <c r="H16" s="4"/>
      <c r="I16" s="2"/>
      <c r="J16" s="2"/>
      <c r="K16" s="2"/>
      <c r="L16" s="8"/>
    </row>
    <row r="17" spans="2:12" x14ac:dyDescent="0.25">
      <c r="B17" s="5" t="s">
        <v>29</v>
      </c>
      <c r="C17" s="2">
        <v>8.4</v>
      </c>
      <c r="D17" s="2" t="s">
        <v>9</v>
      </c>
      <c r="G17" s="2"/>
      <c r="H17" s="4"/>
      <c r="I17" s="2"/>
      <c r="J17" s="2"/>
      <c r="K17" s="2"/>
      <c r="L17" s="8"/>
    </row>
    <row r="18" spans="2:12" ht="45" x14ac:dyDescent="0.25">
      <c r="B18" s="6" t="s">
        <v>28</v>
      </c>
      <c r="G18" s="2"/>
      <c r="H18" s="4"/>
      <c r="I18" s="2"/>
      <c r="J18" s="2"/>
      <c r="K18" s="2"/>
      <c r="L18" s="8"/>
    </row>
    <row r="19" spans="2:12" x14ac:dyDescent="0.25">
      <c r="B19" s="5" t="s">
        <v>27</v>
      </c>
      <c r="C19" s="2">
        <f>5.1+2.1+88.5+27.9+4.8+12.6+4.8+4.7+39.2</f>
        <v>189.7</v>
      </c>
      <c r="D19" s="2" t="s">
        <v>9</v>
      </c>
      <c r="G19" s="2"/>
      <c r="H19" s="4"/>
      <c r="I19" s="2"/>
      <c r="J19" s="2"/>
      <c r="K19" s="2"/>
      <c r="L19" s="2"/>
    </row>
    <row r="20" spans="2:12" ht="22.5" x14ac:dyDescent="0.25">
      <c r="B20" s="3" t="s">
        <v>26</v>
      </c>
      <c r="G20" s="2"/>
      <c r="H20" s="4"/>
      <c r="I20" s="2"/>
      <c r="J20" s="2"/>
      <c r="K20" s="2"/>
      <c r="L20" s="2"/>
    </row>
    <row r="21" spans="2:12" x14ac:dyDescent="0.25">
      <c r="B21" s="5" t="s">
        <v>25</v>
      </c>
      <c r="C21" s="2">
        <f>11.7+24.8</f>
        <v>36.5</v>
      </c>
      <c r="D21" s="2" t="s">
        <v>9</v>
      </c>
      <c r="G21" s="2"/>
      <c r="H21" s="7"/>
      <c r="I21" s="2"/>
      <c r="J21" s="2"/>
      <c r="K21" s="2"/>
      <c r="L21" s="2"/>
    </row>
    <row r="22" spans="2:12" ht="67.5" x14ac:dyDescent="0.25">
      <c r="B22" s="6" t="s">
        <v>23</v>
      </c>
      <c r="G22" s="2"/>
      <c r="H22" s="4"/>
      <c r="I22" s="2"/>
      <c r="J22" s="2"/>
      <c r="K22" s="2"/>
      <c r="L22" s="2"/>
    </row>
    <row r="23" spans="2:12" x14ac:dyDescent="0.25">
      <c r="B23" s="5" t="s">
        <v>24</v>
      </c>
      <c r="C23" s="2">
        <f>24.5+15.7</f>
        <v>40.200000000000003</v>
      </c>
      <c r="D23" s="2" t="s">
        <v>9</v>
      </c>
      <c r="G23" s="2"/>
      <c r="H23" s="7"/>
      <c r="I23" s="2"/>
      <c r="J23" s="2"/>
      <c r="K23" s="2"/>
      <c r="L23" s="2"/>
    </row>
    <row r="24" spans="2:12" ht="67.5" x14ac:dyDescent="0.25">
      <c r="B24" s="6" t="s">
        <v>23</v>
      </c>
      <c r="G24" s="2"/>
      <c r="H24" s="4"/>
      <c r="I24" s="2"/>
      <c r="J24" s="2"/>
      <c r="K24" s="2"/>
      <c r="L24" s="2"/>
    </row>
    <row r="25" spans="2:12" x14ac:dyDescent="0.25">
      <c r="B25" s="5" t="s">
        <v>22</v>
      </c>
      <c r="C25" s="2">
        <v>12.2</v>
      </c>
      <c r="D25" s="2" t="s">
        <v>1</v>
      </c>
      <c r="G25" s="2"/>
      <c r="H25" s="4"/>
      <c r="I25" s="2"/>
      <c r="J25" s="2"/>
      <c r="K25" s="2"/>
      <c r="L25" s="2"/>
    </row>
    <row r="26" spans="2:12" ht="45" x14ac:dyDescent="0.25">
      <c r="B26" s="6" t="s">
        <v>21</v>
      </c>
      <c r="G26" s="2"/>
      <c r="H26" s="4"/>
      <c r="I26" s="2"/>
      <c r="J26" s="2"/>
      <c r="K26" s="2"/>
      <c r="L26" s="2"/>
    </row>
    <row r="27" spans="2:12" x14ac:dyDescent="0.25">
      <c r="B27" s="5" t="s">
        <v>20</v>
      </c>
      <c r="C27" s="2">
        <f>85.1+57.7+34.1+57.5</f>
        <v>234.4</v>
      </c>
      <c r="D27" s="2" t="s">
        <v>9</v>
      </c>
      <c r="G27" s="2"/>
      <c r="H27" s="4"/>
      <c r="I27" s="2"/>
      <c r="J27" s="2"/>
      <c r="K27" s="2"/>
      <c r="L27" s="2"/>
    </row>
    <row r="28" spans="2:12" ht="157.5" x14ac:dyDescent="0.25">
      <c r="B28" s="6" t="s">
        <v>19</v>
      </c>
      <c r="G28" s="2"/>
      <c r="H28" s="4"/>
      <c r="I28" s="2"/>
      <c r="J28" s="2"/>
      <c r="K28" s="2"/>
      <c r="L28" s="2"/>
    </row>
    <row r="29" spans="2:12" x14ac:dyDescent="0.25">
      <c r="B29" s="5" t="s">
        <v>18</v>
      </c>
      <c r="C29" s="2">
        <v>10.6</v>
      </c>
      <c r="D29" s="2" t="s">
        <v>9</v>
      </c>
      <c r="G29" s="2"/>
      <c r="H29" s="4"/>
      <c r="I29" s="2"/>
      <c r="J29" s="2"/>
      <c r="K29" s="2"/>
      <c r="L29" s="2"/>
    </row>
    <row r="30" spans="2:12" ht="45" x14ac:dyDescent="0.25">
      <c r="B30" s="6" t="s">
        <v>17</v>
      </c>
      <c r="G30" s="2"/>
      <c r="H30" s="4"/>
      <c r="I30" s="2"/>
      <c r="J30" s="2"/>
      <c r="K30" s="2"/>
      <c r="L30" s="2"/>
    </row>
    <row r="31" spans="2:12" x14ac:dyDescent="0.25">
      <c r="B31" s="5" t="s">
        <v>16</v>
      </c>
      <c r="C31" s="2">
        <v>31.5</v>
      </c>
      <c r="D31" s="2" t="s">
        <v>9</v>
      </c>
      <c r="G31" s="2"/>
      <c r="H31" s="4"/>
      <c r="I31" s="2"/>
      <c r="J31" s="2"/>
      <c r="K31" s="2"/>
      <c r="L31" s="2"/>
    </row>
    <row r="32" spans="2:12" ht="22.5" x14ac:dyDescent="0.25">
      <c r="B32" s="6" t="s">
        <v>15</v>
      </c>
      <c r="G32" s="2"/>
      <c r="H32" s="4"/>
      <c r="I32" s="2"/>
      <c r="J32" s="2"/>
      <c r="K32" s="2"/>
      <c r="L32" s="2"/>
    </row>
    <row r="33" spans="2:12" x14ac:dyDescent="0.25">
      <c r="B33" s="5" t="s">
        <v>14</v>
      </c>
      <c r="C33" s="2">
        <f>10.5+1.8</f>
        <v>12.3</v>
      </c>
      <c r="D33" s="2" t="s">
        <v>9</v>
      </c>
      <c r="G33" s="2"/>
      <c r="H33" s="4"/>
      <c r="I33" s="2"/>
      <c r="J33" s="2"/>
      <c r="K33" s="2"/>
      <c r="L33" s="2"/>
    </row>
    <row r="34" spans="2:12" ht="22.5" x14ac:dyDescent="0.25">
      <c r="B34" s="6" t="s">
        <v>13</v>
      </c>
      <c r="G34" s="2"/>
      <c r="H34" s="4"/>
      <c r="I34" s="2"/>
      <c r="J34" s="2"/>
      <c r="K34" s="2"/>
      <c r="L34" s="2"/>
    </row>
    <row r="35" spans="2:12" x14ac:dyDescent="0.25">
      <c r="B35" s="5" t="s">
        <v>12</v>
      </c>
      <c r="C35" s="2">
        <v>9.76</v>
      </c>
      <c r="D35" s="2" t="s">
        <v>9</v>
      </c>
      <c r="G35" s="2"/>
      <c r="H35" s="4"/>
      <c r="I35" s="2"/>
      <c r="J35" s="2"/>
      <c r="K35" s="2"/>
      <c r="L35" s="2"/>
    </row>
    <row r="36" spans="2:12" ht="22.5" x14ac:dyDescent="0.25">
      <c r="B36" s="3" t="s">
        <v>11</v>
      </c>
      <c r="G36" s="2"/>
      <c r="H36" s="4"/>
      <c r="I36" s="2"/>
      <c r="J36" s="2"/>
      <c r="K36" s="2"/>
      <c r="L36" s="2"/>
    </row>
    <row r="37" spans="2:12" x14ac:dyDescent="0.25">
      <c r="B37" s="5" t="s">
        <v>10</v>
      </c>
      <c r="C37" s="2">
        <f>12.5+4.7+11.7</f>
        <v>28.9</v>
      </c>
      <c r="D37" s="2" t="s">
        <v>9</v>
      </c>
      <c r="G37" s="2"/>
      <c r="H37" s="4"/>
      <c r="I37" s="2"/>
      <c r="J37" s="2"/>
      <c r="K37" s="2"/>
      <c r="L37" s="2"/>
    </row>
    <row r="38" spans="2:12" ht="22.5" x14ac:dyDescent="0.25">
      <c r="B38" s="3" t="s">
        <v>8</v>
      </c>
      <c r="G38" s="2"/>
      <c r="H38" s="4"/>
      <c r="I38" s="2"/>
      <c r="J38" s="2"/>
      <c r="K38" s="2"/>
      <c r="L38" s="2"/>
    </row>
    <row r="39" spans="2:12" x14ac:dyDescent="0.25">
      <c r="B39" s="5" t="s">
        <v>7</v>
      </c>
      <c r="C39" s="2">
        <v>1</v>
      </c>
      <c r="D39" s="2" t="s">
        <v>6</v>
      </c>
      <c r="G39" s="2"/>
      <c r="H39" s="4"/>
      <c r="I39" s="2"/>
      <c r="J39" s="2"/>
      <c r="K39" s="2"/>
      <c r="L39" s="2"/>
    </row>
    <row r="40" spans="2:12" ht="22.5" x14ac:dyDescent="0.25">
      <c r="B40" s="6" t="s">
        <v>5</v>
      </c>
      <c r="G40" s="2"/>
      <c r="H40" s="4"/>
      <c r="I40" s="2"/>
      <c r="J40" s="2"/>
      <c r="K40" s="2"/>
      <c r="L40" s="2"/>
    </row>
    <row r="41" spans="2:12" x14ac:dyDescent="0.25">
      <c r="B41" s="5" t="s">
        <v>4</v>
      </c>
      <c r="C41" s="2">
        <v>67.3</v>
      </c>
      <c r="D41" s="2" t="s">
        <v>1</v>
      </c>
    </row>
    <row r="42" spans="2:12" x14ac:dyDescent="0.25">
      <c r="B42" s="3" t="s">
        <v>3</v>
      </c>
    </row>
    <row r="43" spans="2:12" x14ac:dyDescent="0.25">
      <c r="B43" s="5" t="s">
        <v>2</v>
      </c>
      <c r="C43" s="2">
        <f>212+152-13</f>
        <v>351</v>
      </c>
      <c r="D43" s="2" t="s">
        <v>1</v>
      </c>
      <c r="H43" s="4"/>
    </row>
    <row r="44" spans="2:12" ht="22.5" x14ac:dyDescent="0.25">
      <c r="B44" s="3" t="s">
        <v>0</v>
      </c>
    </row>
  </sheetData>
  <pageMargins left="0.7" right="0.7" top="0.78740157499999996" bottom="0.78740157499999996" header="0.3" footer="0.3"/>
  <pageSetup paperSize="9" scale="65" orientation="portrait" r:id="rId1"/>
  <rowBreaks count="1" manualBreakCount="1">
    <brk id="44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POVRCHY, STAVBA</vt:lpstr>
      <vt:lpstr>'POVRCHY, STAVBA'!Oblast_tisku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dcterms:created xsi:type="dcterms:W3CDTF">2024-09-24T09:45:59Z</dcterms:created>
  <dcterms:modified xsi:type="dcterms:W3CDTF">2024-09-24T09:46:24Z</dcterms:modified>
</cp:coreProperties>
</file>